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支出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支出决算!$A$1:$E$29</definedName>
    <definedName name="_xlnm.Print_Area">#REF!</definedName>
    <definedName name="_xlnm.Print_Titles" localSheetId="0">支出决算!$1:$4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<sst xmlns="http://schemas.openxmlformats.org/spreadsheetml/2006/main" count="40" uniqueCount="40">
  <si>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杜集区2024年区级一般公共预算支出情况表</t>
  </si>
  <si>
    <t>单位：万元</t>
  </si>
  <si>
    <t>支   出  项  目</t>
  </si>
  <si>
    <t xml:space="preserve">2024年预算数           </t>
  </si>
  <si>
    <t>2024年调整预算数</t>
  </si>
  <si>
    <t>2024年决算数</t>
  </si>
  <si>
    <r>
      <rPr>
        <sz val="10"/>
        <rFont val="黑体"/>
        <charset val="134"/>
      </rPr>
      <t>为预算的</t>
    </r>
    <r>
      <rPr>
        <sz val="10"/>
        <rFont val="Times New Roman"/>
        <charset val="134"/>
      </rPr>
      <t>%</t>
    </r>
  </si>
  <si>
    <t>为上年决算的%</t>
  </si>
  <si>
    <t>一、一般公共服务支出</t>
  </si>
  <si>
    <t>二、国防支出</t>
  </si>
  <si>
    <t>三、公共安全支出</t>
  </si>
  <si>
    <t>四、教育支出</t>
  </si>
  <si>
    <t>五、科学技术支出</t>
  </si>
  <si>
    <t>六、文化旅游体育与传媒支出</t>
  </si>
  <si>
    <t>七、社会保障和就业支出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</si>
  <si>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</si>
  <si>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</si>
  <si>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</si>
  <si>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</si>
  <si>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</si>
  <si>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</si>
  <si>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</si>
  <si>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</si>
  <si>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</si>
  <si>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</si>
  <si>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</si>
  <si>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</si>
  <si>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</si>
  <si>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</si>
  <si>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</si>
  <si>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</si>
  <si>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</si>
  <si>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>一般公共预算支出</t>
  </si>
  <si>
    <t>加：</t>
  </si>
  <si>
    <t xml:space="preserve">    上解上级支出</t>
  </si>
  <si>
    <t xml:space="preserve">    调出资金</t>
  </si>
  <si>
    <t xml:space="preserve">    债务还本支出</t>
  </si>
  <si>
    <t xml:space="preserve">    安排预算稳定调节基金</t>
  </si>
  <si>
    <t xml:space="preserve">    年终结余</t>
  </si>
  <si>
    <t xml:space="preserve">    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</si>
</sst>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</numFmts>
  <fonts count="75">
    <font>
      <sz val="11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12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/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38" borderId="13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0" borderId="0"/>
    <xf numFmtId="0" fontId="26" fillId="44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38" borderId="13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7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0" borderId="0"/>
    <xf numFmtId="0" fontId="26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42" fillId="0" borderId="0"/>
    <xf numFmtId="0" fontId="26" fillId="44" borderId="0" applyNumberFormat="0" applyBorder="0" applyAlignment="0" applyProtection="0">
      <alignment vertical="center"/>
    </xf>
    <xf numFmtId="0" fontId="4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5" fillId="0" borderId="0"/>
    <xf numFmtId="40" fontId="43" fillId="0" borderId="0" applyFont="0" applyFill="0" applyBorder="0" applyAlignment="0" applyProtection="0"/>
    <xf numFmtId="0" fontId="26" fillId="4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8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2" fillId="38" borderId="13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45" fillId="50" borderId="15" applyNumberFormat="0" applyAlignment="0" applyProtection="0">
      <alignment vertical="center"/>
    </xf>
    <xf numFmtId="9" fontId="46" fillId="0" borderId="0" applyFont="0" applyFill="0" applyBorder="0" applyAlignment="0" applyProtection="0"/>
    <xf numFmtId="0" fontId="26" fillId="44" borderId="0" applyNumberFormat="0" applyBorder="0" applyAlignment="0" applyProtection="0">
      <alignment vertical="center"/>
    </xf>
    <xf numFmtId="177" fontId="47" fillId="0" borderId="0"/>
    <xf numFmtId="0" fontId="26" fillId="4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4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49" fillId="0" borderId="16">
      <alignment horizontal="left" vertical="center"/>
    </xf>
    <xf numFmtId="0" fontId="34" fillId="5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50" fillId="37" borderId="0" applyNumberFormat="0" applyBorder="0" applyAlignment="0" applyProtection="0">
      <alignment vertical="center"/>
    </xf>
    <xf numFmtId="0" fontId="30" fillId="61" borderId="0" applyNumberFormat="0" applyBorder="0" applyAlignment="0" applyProtection="0"/>
    <xf numFmtId="0" fontId="33" fillId="41" borderId="0" applyNumberFormat="0" applyBorder="0" applyAlignment="0" applyProtection="0"/>
    <xf numFmtId="0" fontId="30" fillId="61" borderId="0" applyNumberFormat="0" applyBorder="0" applyAlignment="0" applyProtection="0"/>
    <xf numFmtId="0" fontId="30" fillId="45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3" fillId="48" borderId="0" applyNumberFormat="0" applyBorder="0" applyAlignment="0" applyProtection="0"/>
    <xf numFmtId="0" fontId="30" fillId="58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/>
    <xf numFmtId="0" fontId="40" fillId="45" borderId="0" applyNumberFormat="0" applyBorder="0" applyAlignment="0" applyProtection="0"/>
    <xf numFmtId="0" fontId="33" fillId="40" borderId="0" applyNumberFormat="0" applyBorder="0" applyAlignment="0" applyProtection="0"/>
    <xf numFmtId="0" fontId="33" fillId="62" borderId="0" applyNumberFormat="0" applyBorder="0" applyAlignment="0" applyProtection="0"/>
    <xf numFmtId="0" fontId="30" fillId="63" borderId="0" applyNumberFormat="0" applyBorder="0" applyAlignment="0" applyProtection="0"/>
    <xf numFmtId="41" fontId="47" fillId="0" borderId="0" applyFont="0" applyFill="0" applyBorder="0" applyAlignment="0" applyProtection="0"/>
    <xf numFmtId="0" fontId="30" fillId="58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35" fillId="0" borderId="0"/>
    <xf numFmtId="0" fontId="33" fillId="64" borderId="0" applyNumberFormat="0" applyBorder="0" applyAlignment="0" applyProtection="0"/>
    <xf numFmtId="0" fontId="30" fillId="61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65" borderId="0" applyNumberFormat="0" applyBorder="0" applyAlignment="0" applyProtection="0"/>
    <xf numFmtId="0" fontId="36" fillId="43" borderId="0" applyNumberFormat="0" applyBorder="0" applyAlignment="0" applyProtection="0"/>
    <xf numFmtId="0" fontId="33" fillId="65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179" fontId="47" fillId="0" borderId="0"/>
    <xf numFmtId="0" fontId="40" fillId="45" borderId="0" applyNumberFormat="0" applyBorder="0" applyAlignment="0" applyProtection="0"/>
    <xf numFmtId="43" fontId="37" fillId="0" borderId="0" applyFont="0" applyFill="0" applyBorder="0" applyAlignment="0" applyProtection="0"/>
    <xf numFmtId="0" fontId="35" fillId="0" borderId="0">
      <alignment vertical="center"/>
    </xf>
    <xf numFmtId="0" fontId="52" fillId="66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180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181" fontId="47" fillId="0" borderId="0"/>
    <xf numFmtId="0" fontId="35" fillId="0" borderId="0">
      <alignment vertical="center"/>
    </xf>
    <xf numFmtId="0" fontId="53" fillId="0" borderId="0" applyProtection="0"/>
    <xf numFmtId="182" fontId="54" fillId="0" borderId="0" applyFont="0" applyFill="0" applyBorder="0" applyAlignment="0" applyProtection="0"/>
    <xf numFmtId="2" fontId="53" fillId="0" borderId="0" applyProtection="0"/>
    <xf numFmtId="38" fontId="55" fillId="38" borderId="0" applyNumberFormat="0" applyBorder="0" applyAlignment="0" applyProtection="0"/>
    <xf numFmtId="0" fontId="56" fillId="0" borderId="17" applyNumberFormat="0" applyFill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9" fillId="0" borderId="18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10" fontId="55" fillId="2" borderId="1" applyNumberFormat="0" applyBorder="0" applyAlignment="0" applyProtection="0"/>
    <xf numFmtId="0" fontId="40" fillId="45" borderId="0" applyNumberFormat="0" applyBorder="0" applyAlignment="0" applyProtection="0"/>
    <xf numFmtId="37" fontId="58" fillId="0" borderId="0"/>
    <xf numFmtId="0" fontId="59" fillId="0" borderId="0"/>
    <xf numFmtId="0" fontId="27" fillId="37" borderId="0" applyNumberFormat="0" applyBorder="0" applyAlignment="0" applyProtection="0">
      <alignment vertical="center"/>
    </xf>
    <xf numFmtId="0" fontId="60" fillId="0" borderId="0"/>
    <xf numFmtId="0" fontId="27" fillId="37" borderId="0" applyNumberFormat="0" applyBorder="0" applyAlignment="0" applyProtection="0">
      <alignment vertical="center"/>
    </xf>
    <xf numFmtId="0" fontId="61" fillId="0" borderId="0"/>
    <xf numFmtId="0" fontId="25" fillId="35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1" fontId="37" fillId="0" borderId="0"/>
    <xf numFmtId="0" fontId="27" fillId="3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53" fillId="0" borderId="19" applyProtection="0"/>
    <xf numFmtId="9" fontId="35" fillId="0" borderId="0" applyFon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2" fillId="0" borderId="20" applyNumberFormat="0" applyFill="0" applyAlignment="0" applyProtection="0">
      <alignment vertical="center"/>
    </xf>
    <xf numFmtId="43" fontId="3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7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8" fillId="0" borderId="0"/>
    <xf numFmtId="183" fontId="38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5" fillId="47" borderId="13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2" fillId="67" borderId="21" applyNumberFormat="0" applyFon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7" fillId="0" borderId="0"/>
    <xf numFmtId="0" fontId="25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2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42" fillId="0" borderId="0"/>
    <xf numFmtId="0" fontId="2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0" borderId="0"/>
    <xf numFmtId="0" fontId="40" fillId="4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5" fillId="0" borderId="0"/>
    <xf numFmtId="43" fontId="35" fillId="0" borderId="0" applyFont="0" applyFill="0" applyBorder="0" applyAlignment="0" applyProtection="0"/>
    <xf numFmtId="0" fontId="26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5" fillId="35" borderId="0" applyNumberFormat="0" applyBorder="0" applyAlignment="0" applyProtection="0">
      <alignment vertical="center"/>
    </xf>
    <xf numFmtId="0" fontId="35" fillId="0" borderId="0"/>
    <xf numFmtId="0" fontId="35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2" fillId="67" borderId="21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7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2" applyNumberFormat="0" applyFill="0" applyAlignment="0" applyProtection="0">
      <alignment vertical="center"/>
    </xf>
    <xf numFmtId="0" fontId="45" fillId="50" borderId="15" applyNumberFormat="0" applyAlignment="0" applyProtection="0">
      <alignment vertical="center"/>
    </xf>
    <xf numFmtId="0" fontId="45" fillId="50" borderId="1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3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6" fillId="0" borderId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8" fillId="38" borderId="12" applyNumberFormat="0" applyAlignment="0" applyProtection="0">
      <alignment vertical="center"/>
    </xf>
    <xf numFmtId="0" fontId="28" fillId="38" borderId="12" applyNumberFormat="0" applyAlignment="0" applyProtection="0">
      <alignment vertical="center"/>
    </xf>
    <xf numFmtId="0" fontId="65" fillId="47" borderId="13" applyNumberFormat="0" applyAlignment="0" applyProtection="0">
      <alignment vertical="center"/>
    </xf>
    <xf numFmtId="0" fontId="65" fillId="47" borderId="13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38" fillId="0" borderId="0"/>
    <xf numFmtId="0" fontId="42" fillId="67" borderId="21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0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342" applyFont="1" applyBorder="1" applyAlignment="1">
      <alignment vertical="center"/>
    </xf>
    <xf numFmtId="189" fontId="0" fillId="0" borderId="1" xfId="0" applyNumberFormat="1" applyFont="1" applyBorder="1" applyAlignment="1">
      <alignment horizontal="right" vertical="center"/>
    </xf>
    <xf numFmtId="189" fontId="0" fillId="0" borderId="1" xfId="0" applyNumberFormat="1" applyFont="1" applyFill="1" applyBorder="1" applyAlignment="1">
      <alignment horizontal="right" vertical="center"/>
    </xf>
    <xf numFmtId="190" fontId="0" fillId="0" borderId="1" xfId="0" applyNumberFormat="1" applyFont="1" applyFill="1" applyBorder="1" applyAlignment="1">
      <alignment horizontal="right" vertical="center"/>
    </xf>
    <xf numFmtId="190" fontId="0" fillId="2" borderId="1" xfId="0" applyNumberFormat="1" applyFill="1" applyBorder="1"/>
    <xf numFmtId="0" fontId="0" fillId="0" borderId="1" xfId="342" applyFont="1" applyFill="1" applyBorder="1" applyAlignment="1">
      <alignment vertical="center"/>
    </xf>
    <xf numFmtId="189" fontId="0" fillId="0" borderId="1" xfId="463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2" fillId="0" borderId="1" xfId="463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0" fillId="2" borderId="1" xfId="0" applyFill="1" applyBorder="1"/>
    <xf numFmtId="49" fontId="4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left" vertical="center"/>
    </xf>
    <xf numFmtId="189" fontId="2" fillId="3" borderId="3" xfId="0" applyNumberFormat="1" applyFont="1" applyFill="1" applyBorder="1" applyAlignment="1">
      <alignment vertical="center"/>
    </xf>
    <xf numFmtId="0" fontId="0" fillId="0" borderId="0" xfId="0" applyFill="1" applyBorder="1"/>
  </cellXfs>
  <cellStyles count="5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常规_2003年省级调整预算相关表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一：湖北省2014年执行和2015年年初预算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  <cellStyle name="常规_Sheet20" xfId="5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XEN94"/>
  <sheetViews>
    <sheetView showZeros="0" tabSelected="1" workbookViewId="0">
      <selection activeCell="A1" sqref="A1:F1"/>
    </sheetView>
  </sheetViews>
  <sheetFormatPr defaultColWidth="9.13333333333333" defaultRowHeight="13.5"/>
  <cols>
    <col min="1" max="1" width="27.3833333333333" style="1" customWidth="1"/>
    <col min="2" max="2" width="11.1333333333333" style="1" customWidth="1"/>
    <col min="3" max="3" width="14.6333333333333" style="1" customWidth="1"/>
    <col min="4" max="4" width="11.3833333333333" style="2" customWidth="1"/>
    <col min="5" max="5" width="10.1333333333333" style="2" customWidth="1"/>
    <col min="6" max="6" width="10.1333333333333" style="1" customWidth="1"/>
    <col min="7" max="185" width="9.13333333333333" style="1" customWidth="1"/>
    <col min="186" max="16367" width="9.13333333333333" style="1"/>
    <col min="16369" max="16384" width="9.13333333333333" style="1"/>
  </cols>
  <sheetData>
    <row r="1" s="1" customFormat="1" ht="33" customHeight="1" spans="1:16368">
      <c r="A1" s="3" t="s">
        <v>0</v>
      </c>
      <c r="B1" s="3"/>
      <c r="C1" s="3"/>
      <c r="D1" s="3"/>
      <c r="E1" s="3"/>
      <c r="F1" s="3"/>
      <c r="XEN1"/>
    </row>
    <row r="2" s="1" customFormat="1" ht="17.25" customHeight="1" spans="1:16368">
      <c r="A2" s="4"/>
      <c r="B2" s="5"/>
      <c r="C2" s="5"/>
      <c r="D2" s="2"/>
      <c r="E2" s="6"/>
      <c r="F2" s="6" t="s">
        <v>1</v>
      </c>
      <c r="XEN2"/>
    </row>
    <row r="3" s="1" customFormat="1" ht="18" customHeight="1" spans="1:16368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XEN3"/>
    </row>
    <row r="4" s="1" customFormat="1" ht="24.75" customHeight="1" spans="1:16368">
      <c r="A4" s="7"/>
      <c r="B4" s="8"/>
      <c r="C4" s="8"/>
      <c r="D4" s="9"/>
      <c r="E4" s="8"/>
      <c r="F4" s="8"/>
      <c r="XEN4"/>
    </row>
    <row r="5" s="1" customFormat="1" ht="18" customHeight="1" spans="1:16368">
      <c r="A5" s="10" t="s">
        <v>8</v>
      </c>
      <c r="B5" s="11">
        <v>10516</v>
      </c>
      <c r="C5" s="12">
        <v>7604</v>
      </c>
      <c r="D5" s="12">
        <v>7594</v>
      </c>
      <c r="E5" s="13">
        <f t="shared" ref="E5:E17" si="0">D5/C5</f>
        <v>0.998684902682799</v>
      </c>
      <c r="F5" s="14">
        <v>0.884463079431633</v>
      </c>
      <c r="XEN5"/>
    </row>
    <row r="6" s="1" customFormat="1" ht="18" customHeight="1" spans="1:16368">
      <c r="A6" s="10" t="s">
        <v>9</v>
      </c>
      <c r="B6" s="11">
        <v>0</v>
      </c>
      <c r="C6" s="12">
        <v>0</v>
      </c>
      <c r="D6" s="12">
        <v>0</v>
      </c>
      <c r="E6" s="13"/>
      <c r="F6" s="14"/>
      <c r="XEN6"/>
    </row>
    <row r="7" s="1" customFormat="1" ht="18" customHeight="1" spans="1:16368">
      <c r="A7" s="10" t="s">
        <v>10</v>
      </c>
      <c r="B7" s="11">
        <v>1224</v>
      </c>
      <c r="C7" s="11">
        <v>820</v>
      </c>
      <c r="D7" s="11">
        <v>820</v>
      </c>
      <c r="E7" s="13">
        <f t="shared" si="0"/>
        <v>1</v>
      </c>
      <c r="F7" s="14">
        <v>0.198403097023954</v>
      </c>
      <c r="XEN7"/>
    </row>
    <row r="8" s="2" customFormat="1" ht="18" customHeight="1" spans="1:6">
      <c r="A8" s="15" t="s">
        <v>11</v>
      </c>
      <c r="B8" s="12">
        <v>35412</v>
      </c>
      <c r="C8" s="12">
        <v>49972</v>
      </c>
      <c r="D8" s="12">
        <v>47068</v>
      </c>
      <c r="E8" s="13">
        <f t="shared" si="0"/>
        <v>0.941887456975906</v>
      </c>
      <c r="F8" s="14">
        <v>1.00373190028362</v>
      </c>
    </row>
    <row r="9" s="2" customFormat="1" ht="18" customHeight="1" spans="1:6">
      <c r="A9" s="15" t="s">
        <v>12</v>
      </c>
      <c r="B9" s="12">
        <v>3739</v>
      </c>
      <c r="C9" s="12">
        <v>4394</v>
      </c>
      <c r="D9" s="12">
        <v>4394</v>
      </c>
      <c r="E9" s="13">
        <f t="shared" si="0"/>
        <v>1</v>
      </c>
      <c r="F9" s="14">
        <v>1.04693828925423</v>
      </c>
    </row>
    <row r="10" s="2" customFormat="1" ht="18" customHeight="1" spans="1:6">
      <c r="A10" s="15" t="s">
        <v>13</v>
      </c>
      <c r="B10" s="12">
        <v>343</v>
      </c>
      <c r="C10" s="12">
        <v>324</v>
      </c>
      <c r="D10" s="12">
        <v>324</v>
      </c>
      <c r="E10" s="13">
        <f t="shared" si="0"/>
        <v>1</v>
      </c>
      <c r="F10" s="14">
        <v>0.46685878962536</v>
      </c>
    </row>
    <row r="11" s="2" customFormat="1" ht="18" customHeight="1" spans="1:6">
      <c r="A11" s="15" t="s">
        <v>14</v>
      </c>
      <c r="B11" s="12">
        <v>32510</v>
      </c>
      <c r="C11" s="12">
        <v>30098</v>
      </c>
      <c r="D11" s="12">
        <v>29748</v>
      </c>
      <c r="E11" s="13">
        <f t="shared" si="0"/>
        <v>0.988371320353512</v>
      </c>
      <c r="F11" s="14">
        <v>1.35452144613423</v>
      </c>
    </row>
    <row r="12" s="2" customFormat="1" ht="18" customHeight="1" spans="1:6">
      <c r="A12" s="15" t="s">
        <v>15</v>
      </c>
      <c r="B12" s="12">
        <v>10668</v>
      </c>
      <c r="C12" s="12">
        <v>9066</v>
      </c>
      <c r="D12" s="12">
        <v>8345</v>
      </c>
      <c r="E12" s="13">
        <f t="shared" si="0"/>
        <v>0.920472093536289</v>
      </c>
      <c r="F12" s="14">
        <v>0.676091711901483</v>
      </c>
    </row>
    <row r="13" s="2" customFormat="1" ht="18" customHeight="1" spans="1:6">
      <c r="A13" s="15" t="s">
        <v>16</v>
      </c>
      <c r="B13" s="12">
        <v>370</v>
      </c>
      <c r="C13" s="12">
        <v>5368</v>
      </c>
      <c r="D13" s="12">
        <v>410</v>
      </c>
      <c r="E13" s="13">
        <f t="shared" si="0"/>
        <v>0.0763785394932936</v>
      </c>
      <c r="F13" s="14">
        <v>0.465909090909091</v>
      </c>
    </row>
    <row r="14" s="2" customFormat="1" ht="18" customHeight="1" spans="1:6">
      <c r="A14" s="15" t="s">
        <v>17</v>
      </c>
      <c r="B14" s="12">
        <v>5005</v>
      </c>
      <c r="C14" s="12">
        <v>52049</v>
      </c>
      <c r="D14" s="12">
        <v>52049</v>
      </c>
      <c r="E14" s="13">
        <f t="shared" si="0"/>
        <v>1</v>
      </c>
      <c r="F14" s="14">
        <v>1.30523860872182</v>
      </c>
    </row>
    <row r="15" s="2" customFormat="1" ht="18" customHeight="1" spans="1:6">
      <c r="A15" s="15" t="s">
        <v>18</v>
      </c>
      <c r="B15" s="12">
        <v>17966</v>
      </c>
      <c r="C15" s="12">
        <v>23544</v>
      </c>
      <c r="D15" s="12">
        <v>22369</v>
      </c>
      <c r="E15" s="13">
        <f t="shared" si="0"/>
        <v>0.950093442065919</v>
      </c>
      <c r="F15" s="14">
        <v>1.0588875739645</v>
      </c>
    </row>
    <row r="16" s="2" customFormat="1" ht="18" customHeight="1" spans="1:6">
      <c r="A16" s="15" t="s">
        <v>19</v>
      </c>
      <c r="B16" s="11">
        <v>84</v>
      </c>
      <c r="C16" s="11">
        <v>1243</v>
      </c>
      <c r="D16" s="11">
        <v>1071</v>
      </c>
      <c r="E16" s="13">
        <f t="shared" si="0"/>
        <v>0.861625100563154</v>
      </c>
      <c r="F16" s="14">
        <v>0.758498583569405</v>
      </c>
    </row>
    <row r="17" s="2" customFormat="1" ht="18" customHeight="1" spans="1:6">
      <c r="A17" s="15" t="s">
        <v>20</v>
      </c>
      <c r="B17" s="12">
        <v>110</v>
      </c>
      <c r="C17" s="12">
        <v>110</v>
      </c>
      <c r="D17" s="12">
        <v>81</v>
      </c>
      <c r="E17" s="13">
        <f t="shared" si="0"/>
        <v>0.736363636363636</v>
      </c>
      <c r="F17" s="14">
        <v>1.05194805194805</v>
      </c>
    </row>
    <row r="18" s="2" customFormat="1" ht="18" customHeight="1" spans="1:6">
      <c r="A18" s="15" t="s">
        <v>21</v>
      </c>
      <c r="B18" s="12"/>
      <c r="C18" s="12"/>
      <c r="D18" s="12"/>
      <c r="E18" s="13"/>
      <c r="F18" s="14">
        <v>0</v>
      </c>
    </row>
    <row r="19" s="2" customFormat="1" ht="18" customHeight="1" spans="1:6">
      <c r="A19" s="15" t="s">
        <v>22</v>
      </c>
      <c r="B19" s="12">
        <v>0</v>
      </c>
      <c r="C19" s="12">
        <v>199</v>
      </c>
      <c r="D19" s="12">
        <v>199</v>
      </c>
      <c r="E19" s="13">
        <f t="shared" ref="E19:E22" si="1">D19/C19</f>
        <v>1</v>
      </c>
      <c r="F19" s="14">
        <v>1.33557046979866</v>
      </c>
    </row>
    <row r="20" s="2" customFormat="1" ht="18" customHeight="1" spans="1:6">
      <c r="A20" s="15" t="s">
        <v>23</v>
      </c>
      <c r="B20" s="16">
        <v>0</v>
      </c>
      <c r="C20" s="12">
        <v>0</v>
      </c>
      <c r="D20" s="16">
        <v>0</v>
      </c>
      <c r="E20" s="13"/>
      <c r="F20" s="14"/>
    </row>
    <row r="21" s="2" customFormat="1" ht="18" customHeight="1" spans="1:6">
      <c r="A21" s="15" t="s">
        <v>24</v>
      </c>
      <c r="B21" s="11">
        <v>100</v>
      </c>
      <c r="C21" s="12">
        <v>300</v>
      </c>
      <c r="D21" s="12"/>
      <c r="E21" s="13">
        <f t="shared" si="1"/>
        <v>0</v>
      </c>
      <c r="F21" s="14">
        <v>0</v>
      </c>
    </row>
    <row r="22" s="2" customFormat="1" ht="18" customHeight="1" spans="1:6">
      <c r="A22" s="15" t="s">
        <v>25</v>
      </c>
      <c r="B22" s="12">
        <v>10151</v>
      </c>
      <c r="C22" s="12">
        <v>12206</v>
      </c>
      <c r="D22" s="12">
        <v>11429</v>
      </c>
      <c r="E22" s="13">
        <f t="shared" si="1"/>
        <v>0.936342782238244</v>
      </c>
      <c r="F22" s="14">
        <v>0.768646176609052</v>
      </c>
    </row>
    <row r="23" s="2" customFormat="1" ht="18" customHeight="1" spans="1:6">
      <c r="A23" s="15" t="s">
        <v>26</v>
      </c>
      <c r="B23" s="12">
        <v>0</v>
      </c>
      <c r="C23" s="12">
        <v>58</v>
      </c>
      <c r="D23" s="12">
        <v>58</v>
      </c>
      <c r="E23" s="13"/>
      <c r="F23" s="14"/>
    </row>
    <row r="24" s="2" customFormat="1" ht="18" customHeight="1" spans="1:6">
      <c r="A24" s="15" t="s">
        <v>27</v>
      </c>
      <c r="B24" s="11">
        <v>630</v>
      </c>
      <c r="C24" s="12">
        <v>1367</v>
      </c>
      <c r="D24" s="16">
        <v>1079</v>
      </c>
      <c r="E24" s="13">
        <f t="shared" ref="E24:E29" si="2">D24/C24</f>
        <v>0.789319678127286</v>
      </c>
      <c r="F24" s="14">
        <v>1.24739884393064</v>
      </c>
    </row>
    <row r="25" s="2" customFormat="1" ht="18" customHeight="1" spans="1:6">
      <c r="A25" s="15" t="s">
        <v>28</v>
      </c>
      <c r="B25" s="12"/>
      <c r="C25" s="12">
        <v>0</v>
      </c>
      <c r="D25" s="12">
        <v>0</v>
      </c>
      <c r="E25" s="13"/>
      <c r="F25" s="14"/>
    </row>
    <row r="26" s="2" customFormat="1" ht="18" customHeight="1" spans="1:6">
      <c r="A26" s="15" t="s">
        <v>29</v>
      </c>
      <c r="B26" s="12"/>
      <c r="C26" s="12"/>
      <c r="D26" s="12"/>
      <c r="E26" s="13"/>
      <c r="F26" s="14">
        <v>0</v>
      </c>
    </row>
    <row r="27" s="1" customFormat="1" ht="18" customHeight="1" spans="1:16368">
      <c r="A27" s="10" t="s">
        <v>30</v>
      </c>
      <c r="B27" s="11">
        <v>2645</v>
      </c>
      <c r="C27" s="12">
        <v>2645</v>
      </c>
      <c r="D27" s="12">
        <v>2645</v>
      </c>
      <c r="E27" s="13">
        <f t="shared" si="2"/>
        <v>1</v>
      </c>
      <c r="F27" s="14">
        <v>0.948028673835125</v>
      </c>
      <c r="XEN27"/>
    </row>
    <row r="28" s="1" customFormat="1" ht="18" customHeight="1" spans="1:16368">
      <c r="A28" s="10" t="s">
        <v>31</v>
      </c>
      <c r="B28" s="11">
        <v>0</v>
      </c>
      <c r="C28" s="12">
        <v>5</v>
      </c>
      <c r="D28" s="16">
        <v>5</v>
      </c>
      <c r="E28" s="13">
        <f t="shared" si="2"/>
        <v>1</v>
      </c>
      <c r="F28" s="14">
        <v>0.294117647058824</v>
      </c>
      <c r="XEN28"/>
    </row>
    <row r="29" s="1" customFormat="1" ht="18" customHeight="1" spans="1:16368">
      <c r="A29" s="17" t="s">
        <v>32</v>
      </c>
      <c r="B29" s="18">
        <f>SUM(B5:B28)</f>
        <v>131473</v>
      </c>
      <c r="C29" s="18">
        <f>SUM(C5:C28)</f>
        <v>201372</v>
      </c>
      <c r="D29" s="18">
        <f>SUM(D5:D28)</f>
        <v>189688</v>
      </c>
      <c r="E29" s="13">
        <f t="shared" si="2"/>
        <v>0.941978030709334</v>
      </c>
      <c r="F29" s="14">
        <v>1.03071698318255</v>
      </c>
      <c r="XEN29"/>
    </row>
    <row r="30" s="1" customFormat="1" spans="1:16368">
      <c r="A30" s="15" t="s">
        <v>33</v>
      </c>
      <c r="B30" s="12"/>
      <c r="C30" s="12"/>
      <c r="D30" s="12"/>
      <c r="E30" s="19"/>
      <c r="F30" s="20"/>
      <c r="XEN30"/>
    </row>
    <row r="31" s="1" customFormat="1" spans="1:16368">
      <c r="A31" s="15" t="s">
        <v>34</v>
      </c>
      <c r="B31" s="11"/>
      <c r="C31" s="12"/>
      <c r="D31" s="16">
        <v>7458</v>
      </c>
      <c r="E31" s="19"/>
      <c r="F31" s="20"/>
      <c r="XEN31"/>
    </row>
    <row r="32" s="1" customFormat="1" spans="1:16368">
      <c r="A32" s="15" t="s">
        <v>35</v>
      </c>
      <c r="B32" s="11"/>
      <c r="C32" s="12"/>
      <c r="D32" s="16">
        <v>11060</v>
      </c>
      <c r="E32" s="19"/>
      <c r="F32" s="20"/>
      <c r="XEN32"/>
    </row>
    <row r="33" s="1" customFormat="1" spans="1:16368">
      <c r="A33" s="15" t="s">
        <v>36</v>
      </c>
      <c r="B33" s="12"/>
      <c r="C33" s="12"/>
      <c r="D33" s="12">
        <v>3489</v>
      </c>
      <c r="E33" s="19"/>
      <c r="F33" s="20"/>
      <c r="XEN33"/>
    </row>
    <row r="34" s="1" customFormat="1" spans="1:16368">
      <c r="A34" s="15" t="s">
        <v>37</v>
      </c>
      <c r="B34" s="12"/>
      <c r="C34" s="12"/>
      <c r="D34" s="12">
        <v>325</v>
      </c>
      <c r="E34" s="19"/>
      <c r="F34" s="20"/>
      <c r="XEN34"/>
    </row>
    <row r="35" s="1" customFormat="1" spans="1:16368">
      <c r="A35" s="10" t="s">
        <v>38</v>
      </c>
      <c r="B35" s="11"/>
      <c r="C35" s="12"/>
      <c r="D35" s="12">
        <v>11684</v>
      </c>
      <c r="E35" s="19"/>
      <c r="F35" s="20"/>
      <c r="XEN35"/>
    </row>
    <row r="36" s="1" customFormat="1" spans="1:16368">
      <c r="A36" s="15"/>
      <c r="B36" s="11"/>
      <c r="C36" s="12"/>
      <c r="D36" s="16"/>
      <c r="E36" s="19"/>
      <c r="F36" s="20"/>
      <c r="XEN36"/>
    </row>
    <row r="37" s="1" customFormat="1" ht="14.25" spans="1:16368">
      <c r="A37" s="21" t="s">
        <v>39</v>
      </c>
      <c r="B37" s="22"/>
      <c r="C37" s="23"/>
      <c r="D37" s="23">
        <f>SUM(D29:D36)</f>
        <v>223704</v>
      </c>
      <c r="E37" s="19"/>
      <c r="F37" s="20"/>
      <c r="XEN37"/>
    </row>
    <row r="38" s="1" customFormat="1" spans="4:16368">
      <c r="D38" s="2"/>
      <c r="E38" s="2"/>
      <c r="XEN38"/>
    </row>
    <row r="39" s="1" customFormat="1" spans="4:16368">
      <c r="D39" s="2"/>
      <c r="E39" s="2"/>
      <c r="XEN39"/>
    </row>
    <row r="40" s="1" customFormat="1" spans="4:16368">
      <c r="D40" s="2"/>
      <c r="E40" s="2"/>
      <c r="XEN40"/>
    </row>
    <row r="41" s="1" customFormat="1" spans="4:16368">
      <c r="D41" s="2"/>
      <c r="E41" s="2"/>
      <c r="XEN41"/>
    </row>
    <row r="42" s="1" customFormat="1" spans="4:16368">
      <c r="D42" s="2"/>
      <c r="E42" s="2"/>
      <c r="XEN42"/>
    </row>
    <row r="43" s="1" customFormat="1" spans="4:16368">
      <c r="D43" s="2"/>
      <c r="E43" s="2"/>
      <c r="XEN43"/>
    </row>
    <row r="44" s="1" customFormat="1" spans="4:16368">
      <c r="D44" s="2"/>
      <c r="E44" s="2"/>
      <c r="XEN44"/>
    </row>
    <row r="45" s="1" customFormat="1" spans="4:16368">
      <c r="D45" s="2"/>
      <c r="E45" s="2"/>
      <c r="XEN45"/>
    </row>
    <row r="46" s="1" customFormat="1" spans="4:16368">
      <c r="D46" s="2"/>
      <c r="E46" s="2"/>
      <c r="XEN46"/>
    </row>
    <row r="47" s="1" customFormat="1" spans="4:16368">
      <c r="D47" s="2"/>
      <c r="E47" s="2"/>
      <c r="XEN47"/>
    </row>
    <row r="48" s="1" customFormat="1" spans="4:16368">
      <c r="D48" s="2"/>
      <c r="E48" s="2"/>
      <c r="XEN48"/>
    </row>
    <row r="49" s="1" customFormat="1" spans="4:16368">
      <c r="D49" s="2"/>
      <c r="E49" s="2"/>
      <c r="XEN49"/>
    </row>
    <row r="50" s="1" customFormat="1" spans="4:16368">
      <c r="D50" s="2"/>
      <c r="E50" s="2"/>
      <c r="XEN50"/>
    </row>
    <row r="51" s="1" customFormat="1" spans="4:16368">
      <c r="D51" s="2"/>
      <c r="E51" s="2"/>
      <c r="XEN51"/>
    </row>
    <row r="52" s="1" customFormat="1" spans="4:16368">
      <c r="D52" s="2"/>
      <c r="E52" s="2"/>
      <c r="XEN52"/>
    </row>
    <row r="53" s="1" customFormat="1" spans="4:16368">
      <c r="D53" s="2"/>
      <c r="E53" s="2"/>
      <c r="XEN53"/>
    </row>
    <row r="54" s="1" customFormat="1" spans="4:16368">
      <c r="D54" s="2"/>
      <c r="E54" s="2"/>
      <c r="XEN54"/>
    </row>
    <row r="55" s="1" customFormat="1" spans="4:16368">
      <c r="D55" s="2"/>
      <c r="E55" s="2"/>
      <c r="XEN55"/>
    </row>
    <row r="56" s="1" customFormat="1" spans="4:16368">
      <c r="D56" s="2"/>
      <c r="E56" s="2"/>
      <c r="XEN56"/>
    </row>
    <row r="57" s="1" customFormat="1" spans="4:16368">
      <c r="D57" s="2"/>
      <c r="E57" s="2"/>
      <c r="XEN57"/>
    </row>
    <row r="58" s="1" customFormat="1" spans="4:16368">
      <c r="D58" s="2"/>
      <c r="E58" s="2"/>
      <c r="XEN58"/>
    </row>
    <row r="59" s="1" customFormat="1" spans="4:16368">
      <c r="D59" s="2"/>
      <c r="E59" s="2"/>
      <c r="XEN59"/>
    </row>
    <row r="60" s="1" customFormat="1" spans="4:16368">
      <c r="D60" s="2"/>
      <c r="E60" s="2"/>
      <c r="XEN60"/>
    </row>
    <row r="61" s="1" customFormat="1" spans="4:16368">
      <c r="D61" s="2"/>
      <c r="E61" s="2"/>
      <c r="XEN61"/>
    </row>
    <row r="62" s="1" customFormat="1" spans="4:16368">
      <c r="D62" s="2"/>
      <c r="E62" s="2"/>
      <c r="XEN62"/>
    </row>
    <row r="63" s="1" customFormat="1" spans="4:16368">
      <c r="D63" s="2"/>
      <c r="E63" s="2"/>
      <c r="XEN63"/>
    </row>
    <row r="64" s="1" customFormat="1" spans="4:16368">
      <c r="D64" s="2"/>
      <c r="E64" s="2"/>
      <c r="XEN64"/>
    </row>
    <row r="65" s="1" customFormat="1" spans="4:16368">
      <c r="D65" s="2"/>
      <c r="E65" s="2"/>
      <c r="XEN65"/>
    </row>
    <row r="66" s="1" customFormat="1" spans="4:16368">
      <c r="D66" s="2"/>
      <c r="E66" s="2"/>
      <c r="XEN66"/>
    </row>
    <row r="67" s="1" customFormat="1" spans="4:16368">
      <c r="D67" s="2"/>
      <c r="E67" s="2"/>
      <c r="XEN67"/>
    </row>
    <row r="68" s="1" customFormat="1" spans="4:16368">
      <c r="D68" s="2"/>
      <c r="E68" s="2"/>
      <c r="XEN68"/>
    </row>
    <row r="69" s="1" customFormat="1" spans="4:16368">
      <c r="D69" s="2"/>
      <c r="E69" s="2"/>
      <c r="XEN69"/>
    </row>
    <row r="70" s="1" customFormat="1" spans="4:16368">
      <c r="D70" s="2"/>
      <c r="E70" s="2"/>
      <c r="XEN70"/>
    </row>
    <row r="71" s="1" customFormat="1" spans="4:16368">
      <c r="D71" s="2"/>
      <c r="E71" s="2"/>
      <c r="XEN71"/>
    </row>
    <row r="72" s="1" customFormat="1" spans="4:16368">
      <c r="D72" s="2"/>
      <c r="E72" s="2"/>
      <c r="XEN72"/>
    </row>
    <row r="73" s="1" customFormat="1" spans="4:16368">
      <c r="D73" s="2"/>
      <c r="E73" s="2"/>
      <c r="XEN73"/>
    </row>
    <row r="74" s="1" customFormat="1" spans="4:16368">
      <c r="D74" s="2"/>
      <c r="E74" s="2"/>
      <c r="XEN74"/>
    </row>
    <row r="75" s="1" customFormat="1" spans="4:16368">
      <c r="D75" s="2"/>
      <c r="E75" s="2"/>
      <c r="XEN75"/>
    </row>
    <row r="76" s="1" customFormat="1" spans="4:16368">
      <c r="D76" s="2"/>
      <c r="E76" s="2"/>
      <c r="XEN76"/>
    </row>
    <row r="77" s="1" customFormat="1" spans="4:16368">
      <c r="D77" s="2"/>
      <c r="E77" s="2"/>
      <c r="XEN77"/>
    </row>
    <row r="78" s="1" customFormat="1" spans="4:16368">
      <c r="D78" s="2"/>
      <c r="E78" s="2"/>
      <c r="XEN78"/>
    </row>
    <row r="79" s="1" customFormat="1" spans="4:16368">
      <c r="D79" s="2"/>
      <c r="E79" s="2"/>
      <c r="XEN79"/>
    </row>
    <row r="80" s="1" customFormat="1" spans="4:16368">
      <c r="D80" s="2"/>
      <c r="E80" s="2"/>
      <c r="XEN80"/>
    </row>
    <row r="81" s="1" customFormat="1" spans="4:16368">
      <c r="D81" s="2"/>
      <c r="E81" s="2"/>
      <c r="XEN81"/>
    </row>
    <row r="82" s="1" customFormat="1" spans="4:16368">
      <c r="D82" s="2"/>
      <c r="E82" s="2"/>
      <c r="XEN82"/>
    </row>
    <row r="83" s="1" customFormat="1" spans="4:16368">
      <c r="D83" s="2"/>
      <c r="E83" s="2"/>
      <c r="XEN83"/>
    </row>
    <row r="84" s="1" customFormat="1" spans="4:16368">
      <c r="D84" s="2"/>
      <c r="E84" s="2"/>
      <c r="XEN84"/>
    </row>
    <row r="85" s="1" customFormat="1" spans="4:16368">
      <c r="D85" s="2"/>
      <c r="E85" s="2"/>
      <c r="XEN85"/>
    </row>
    <row r="86" s="1" customFormat="1" spans="4:16368">
      <c r="D86" s="2"/>
      <c r="E86" s="2"/>
      <c r="XEN86"/>
    </row>
    <row r="87" s="1" customFormat="1" spans="4:16368">
      <c r="D87" s="2"/>
      <c r="E87" s="2"/>
      <c r="XEN87"/>
    </row>
    <row r="88" s="1" customFormat="1" spans="4:16368">
      <c r="D88" s="2"/>
      <c r="E88" s="2"/>
      <c r="XEN88"/>
    </row>
    <row r="89" s="1" customFormat="1" spans="4:16368">
      <c r="D89" s="2"/>
      <c r="E89" s="2"/>
      <c r="XEN89"/>
    </row>
    <row r="90" s="1" customFormat="1" spans="4:16368">
      <c r="D90" s="2"/>
      <c r="E90" s="2"/>
      <c r="XEN90"/>
    </row>
    <row r="91" s="1" customFormat="1" spans="4:16368">
      <c r="D91" s="2"/>
      <c r="E91" s="2"/>
      <c r="XEN91"/>
    </row>
    <row r="92" s="1" customFormat="1" spans="4:16368">
      <c r="D92" s="2"/>
      <c r="E92" s="2"/>
      <c r="XEN92"/>
    </row>
    <row r="93" s="1" customFormat="1" spans="4:16368">
      <c r="D93" s="2"/>
      <c r="E93" s="2"/>
      <c r="XEN93"/>
    </row>
    <row r="94" s="1" customFormat="1" spans="4:16368">
      <c r="D94" s="24"/>
      <c r="E94" s="2"/>
      <c r="XEN94"/>
    </row>
  </sheetData>
  <mergeCells count="7">
    <mergeCell ref="A1:F1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866141732283464" bottom="0.748031496062992" header="0.15748031496063" footer="0.118110236220472"/>
  <pageSetup paperSize="9" scale="85" firstPageNumber="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2020-08-03T00:47:00Z</dcterms:created>
  <cp:lastPrinted>2020-08-03T03:48:00Z</cp:lastPrinted>
  <dcterms:modified xsi:type="dcterms:W3CDTF">2025-09-28T08:26:42Z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D921AAAEF9E14665A54A1412FEAD4791</vt:lpwstr>
  </property>
</Properties>
</file>